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0730" windowHeight="11760"/>
  </bookViews>
  <sheets>
    <sheet name="RESUMO" sheetId="43" r:id="rId1"/>
  </sheets>
  <externalReferences>
    <externalReference r:id="rId2"/>
    <externalReference r:id="rId3"/>
  </externalReferences>
  <definedNames>
    <definedName name="__xlnm.Print_Area_1" localSheetId="0">#REF!</definedName>
    <definedName name="__xlnm.Print_Area_1">#REF!</definedName>
    <definedName name="__xlnm.Print_Area_2" localSheetId="0">#REF!</definedName>
    <definedName name="__xlnm.Print_Area_2">#REF!</definedName>
    <definedName name="__xlnm.Print_Area_3" localSheetId="0">#REF!</definedName>
    <definedName name="__xlnm.Print_Area_3">#REF!</definedName>
    <definedName name="BDI">[1]AnexoI!$M$11</definedName>
    <definedName name="EncargoSocial">[1]AnexoI!$E$11</definedName>
    <definedName name="Excel_BuiltIn_Print_Area_1">#N/A</definedName>
    <definedName name="Excel_BuiltIn_Print_Area_1_2">#N/A</definedName>
    <definedName name="Excel_BuiltIn_Print_Area_10">"$#REF!.$C$1:$H$18"</definedName>
    <definedName name="Excel_BuiltIn_Print_Area_11">"$#REF!.$A$1:$G$18"</definedName>
    <definedName name="Excel_BuiltIn_Print_Area_12">"$#REF!.$C$1:$H$18"</definedName>
    <definedName name="Excel_BuiltIn_Print_Area_13">"$#REF!.$A$1:$G$18"</definedName>
    <definedName name="Excel_BuiltIn_Print_Area_14">"$#REF!.$C$1:$H$18"</definedName>
    <definedName name="Excel_BuiltIn_Print_Area_15">"$#REF!.$A$1:$G$18"</definedName>
    <definedName name="Excel_BuiltIn_Print_Area_16">"$#REF!.$C$1:$H$18"</definedName>
    <definedName name="Excel_BuiltIn_Print_Area_17">"$#REF!.$A$1:$G$18"</definedName>
    <definedName name="Excel_BuiltIn_Print_Area_18">"$#REF!.$C$1:$H$18"</definedName>
    <definedName name="Excel_BuiltIn_Print_Area_19">"$#REF!.$A$1:$G$18"</definedName>
    <definedName name="Excel_BuiltIn_Print_Area_2">#N/A</definedName>
    <definedName name="Excel_BuiltIn_Print_Area_2_2">#N/A</definedName>
    <definedName name="Excel_BuiltIn_Print_Area_20">"$#REF!.$C$1:$I$18"</definedName>
    <definedName name="Excel_BuiltIn_Print_Area_3_1">"$#REF!.$C$1:$I$18"</definedName>
    <definedName name="Excel_BuiltIn_Print_Area_4_1">"$#REF!.$C$1:$H$18"</definedName>
    <definedName name="Excel_BuiltIn_Print_Area_6_1">"$#REF!.$C$1:$H$18"</definedName>
    <definedName name="Excel_BuiltIn_Print_Area_7">"$#REF!.$A$1:$G$18"</definedName>
    <definedName name="Excel_BuiltIn_Print_Area_8">"$#REF!.$C$1:$H$18"</definedName>
    <definedName name="Excel_BuiltIn_Print_Area_9">"$#REF!.$A$1:$G$18"</definedName>
    <definedName name="HTML_CodePage" hidden="1">1252</definedName>
    <definedName name="HTML_Control" localSheetId="0" hidden="1">{"'SERVI-SAN (2)'!$G$56:$H$56","'SERVI-SAN (2)'!$G$56:$H$56"}</definedName>
    <definedName name="HTML_Control" hidden="1">{"'SERVI-SAN (2)'!$G$56:$H$56","'SERVI-SAN (2)'!$G$56:$H$56"}</definedName>
    <definedName name="HTML_Description" hidden="1">""</definedName>
    <definedName name="HTML_Email" hidden="1">""</definedName>
    <definedName name="HTML_Header" hidden="1">"SERVI-SAN (2)"</definedName>
    <definedName name="HTML_LastUpdate" hidden="1">"13/09/2000"</definedName>
    <definedName name="HTML_LineAfter" hidden="1">FALSE</definedName>
    <definedName name="HTML_LineBefore" hidden="1">FALSE</definedName>
    <definedName name="HTML_Name" hidden="1">"José Osvaldo Alvares de Andrade"</definedName>
    <definedName name="HTML_OBDlg2" hidden="1">TRUE</definedName>
    <definedName name="HTML_OBDlg4" hidden="1">TRUE</definedName>
    <definedName name="HTML_OS" hidden="1">0</definedName>
    <definedName name="HTML_PathFile" hidden="1">"C:\Meus documentos\Imagens\MeuHTML.htm"</definedName>
    <definedName name="HTML_Title" hidden="1">"002-00 e 003-00"</definedName>
    <definedName name="Outros" localSheetId="0">[1]AnexoI!#REF!</definedName>
    <definedName name="Outros">[1]AnexoI!#REF!</definedName>
    <definedName name="OutrosB" localSheetId="0">[1]AnexoI!#REF!</definedName>
    <definedName name="OutrosB">[1]AnexoI!#REF!</definedName>
    <definedName name="Qtd_Dias">'[2]HORAS,VT,VA'!$B$19</definedName>
    <definedName name="Teste">#N/A</definedName>
  </definedNames>
  <calcPr calcId="1257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43"/>
  <c r="F10"/>
  <c r="F11"/>
  <c r="F12"/>
  <c r="F13"/>
  <c r="F14"/>
  <c r="F15"/>
  <c r="F16"/>
  <c r="F17"/>
  <c r="F18"/>
  <c r="F19"/>
  <c r="F20"/>
  <c r="F21"/>
  <c r="F22"/>
  <c r="F23"/>
  <c r="F24"/>
  <c r="F8"/>
  <c r="E9"/>
  <c r="E10"/>
  <c r="E11"/>
  <c r="E12"/>
  <c r="E13"/>
  <c r="E14"/>
  <c r="E15"/>
  <c r="E16"/>
  <c r="E17"/>
  <c r="E18"/>
  <c r="E19"/>
  <c r="E20"/>
  <c r="E21"/>
  <c r="E22"/>
  <c r="E23"/>
  <c r="E24"/>
  <c r="E8"/>
</calcChain>
</file>

<file path=xl/sharedStrings.xml><?xml version="1.0" encoding="utf-8"?>
<sst xmlns="http://schemas.openxmlformats.org/spreadsheetml/2006/main" count="26" uniqueCount="26">
  <si>
    <t>Item</t>
  </si>
  <si>
    <t>Categoria</t>
  </si>
  <si>
    <t>Office boy (CR) SLZ</t>
  </si>
  <si>
    <t>Recepcionista (SR) SLZ</t>
  </si>
  <si>
    <t>Recepcionista (CR) SLZ</t>
  </si>
  <si>
    <t>Recepcionista (CR) BBL</t>
  </si>
  <si>
    <t>Auxiliar de almoxarifado (CR) SLZ</t>
  </si>
  <si>
    <t>Auxiliar de almoxarifado (SR) SLZ</t>
  </si>
  <si>
    <t>Auxiliar Administrativo (SR) SLZ</t>
  </si>
  <si>
    <t>Auxiliar Administrativo (SR) ITZ</t>
  </si>
  <si>
    <t>Auxiliar Administrativo (SR) CXS</t>
  </si>
  <si>
    <t>Auxiliar Administrativo (SR) BLA</t>
  </si>
  <si>
    <t>Auxiliar de arquivo (SR) SLZ</t>
  </si>
  <si>
    <t>Motoboy (SR) SLZ</t>
  </si>
  <si>
    <t>Copeiro (CR) SLZ</t>
  </si>
  <si>
    <t>Auxiliar Administrativo (SR) BBL</t>
  </si>
  <si>
    <t>Grupo</t>
  </si>
  <si>
    <t>Office boy (CR) BLA</t>
  </si>
  <si>
    <t>Recepcionista (CR) CXS</t>
  </si>
  <si>
    <t>Recepcionista (CR) BLA</t>
  </si>
  <si>
    <t>Processo SEI Nº 0006700-56.2023.4.01.8007</t>
  </si>
  <si>
    <t>Objeto: Serviços de copeiragem e apoio administrativo (auxiliar administrativo, office boy, recepcionista, auxiliar de almoxarifado, auxiliar de arquivo e motoboy) para a Seção Judiciária do Maranhão e Subseções vinculadas.</t>
  </si>
  <si>
    <t>Remuneração</t>
  </si>
  <si>
    <t>Hora Extra 50%</t>
  </si>
  <si>
    <t>Hora Extra 100%</t>
  </si>
  <si>
    <t>CÁLCULO DE VALORES DE HORA EXTRA - CONSOLIDAÇÃO</t>
  </si>
</sst>
</file>

<file path=xl/styles.xml><?xml version="1.0" encoding="utf-8"?>
<styleSheet xmlns="http://schemas.openxmlformats.org/spreadsheetml/2006/main">
  <numFmts count="5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7" formatCode="#,##0.00_ ;\-#,##0.00\ "/>
    <numFmt numFmtId="168" formatCode="_(* #,##0.00_);_(* \(#,##0.00\);_(* &quot;-&quot;??_);_(@_)"/>
  </numFmts>
  <fonts count="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mbria"/>
      <family val="1"/>
      <scheme val="major"/>
    </font>
    <font>
      <sz val="11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1" fillId="0" borderId="0"/>
    <xf numFmtId="9" fontId="12" fillId="0" borderId="0" applyFont="0" applyFill="0" applyBorder="0" applyAlignment="0" applyProtection="0"/>
    <xf numFmtId="0" fontId="13" fillId="0" borderId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1" fillId="0" borderId="0"/>
    <xf numFmtId="0" fontId="11" fillId="0" borderId="0"/>
    <xf numFmtId="164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  <xf numFmtId="164" fontId="8" fillId="0" borderId="0" applyFont="0" applyFill="0" applyBorder="0" applyAlignment="0" applyProtection="0"/>
    <xf numFmtId="0" fontId="11" fillId="0" borderId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8" fontId="11" fillId="0" borderId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7">
    <xf numFmtId="0" fontId="0" fillId="0" borderId="0" xfId="0"/>
    <xf numFmtId="0" fontId="18" fillId="0" borderId="0" xfId="7" applyFont="1" applyAlignment="1">
      <alignment vertical="center"/>
    </xf>
    <xf numFmtId="164" fontId="18" fillId="0" borderId="0" xfId="24" applyFont="1" applyAlignment="1">
      <alignment horizontal="center" vertical="center"/>
    </xf>
    <xf numFmtId="164" fontId="19" fillId="0" borderId="1" xfId="24" applyFont="1" applyBorder="1" applyAlignment="1">
      <alignment horizontal="center" vertical="center"/>
    </xf>
    <xf numFmtId="164" fontId="18" fillId="0" borderId="0" xfId="20" applyFont="1" applyAlignment="1">
      <alignment horizontal="center" vertical="center"/>
    </xf>
    <xf numFmtId="167" fontId="18" fillId="0" borderId="0" xfId="24" applyNumberFormat="1" applyFont="1" applyAlignment="1">
      <alignment horizontal="center" vertical="center"/>
    </xf>
    <xf numFmtId="0" fontId="19" fillId="0" borderId="0" xfId="7" applyFont="1" applyAlignment="1">
      <alignment vertical="center"/>
    </xf>
    <xf numFmtId="0" fontId="17" fillId="0" borderId="0" xfId="7" applyFont="1" applyAlignment="1">
      <alignment vertical="center"/>
    </xf>
    <xf numFmtId="0" fontId="2" fillId="0" borderId="1" xfId="22" applyFont="1" applyBorder="1" applyAlignment="1">
      <alignment horizontal="justify" vertical="center" wrapText="1"/>
    </xf>
    <xf numFmtId="0" fontId="1" fillId="0" borderId="1" xfId="22" applyFont="1" applyBorder="1" applyAlignment="1">
      <alignment horizontal="justify" vertical="center" wrapText="1"/>
    </xf>
    <xf numFmtId="0" fontId="19" fillId="0" borderId="1" xfId="7" applyFont="1" applyBorder="1" applyAlignment="1">
      <alignment horizontal="center" vertical="center"/>
    </xf>
    <xf numFmtId="0" fontId="17" fillId="0" borderId="0" xfId="7" applyFont="1" applyAlignment="1">
      <alignment horizontal="left" vertical="center"/>
    </xf>
    <xf numFmtId="0" fontId="17" fillId="2" borderId="1" xfId="7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 wrapText="1"/>
    </xf>
    <xf numFmtId="0" fontId="19" fillId="0" borderId="1" xfId="7" applyFont="1" applyBorder="1" applyAlignment="1">
      <alignment horizontal="center" vertical="center"/>
    </xf>
    <xf numFmtId="0" fontId="20" fillId="3" borderId="1" xfId="7" applyFont="1" applyFill="1" applyBorder="1" applyAlignment="1">
      <alignment horizontal="center" vertical="center"/>
    </xf>
    <xf numFmtId="0" fontId="17" fillId="0" borderId="0" xfId="7" applyFont="1" applyAlignment="1">
      <alignment horizontal="left" vertical="center" wrapText="1"/>
    </xf>
  </cellXfs>
  <cellStyles count="56">
    <cellStyle name="Currency 2" xfId="9"/>
    <cellStyle name="Currency 2 2" xfId="34"/>
    <cellStyle name="Moeda" xfId="20" builtinId="4"/>
    <cellStyle name="Moeda 2" xfId="2"/>
    <cellStyle name="Moeda 2 2" xfId="8"/>
    <cellStyle name="Moeda 2 2 2" xfId="33"/>
    <cellStyle name="Moeda 2 3" xfId="14"/>
    <cellStyle name="Moeda 2 4" xfId="27"/>
    <cellStyle name="Moeda 2 4 2" xfId="43"/>
    <cellStyle name="Moeda 2 5" xfId="30"/>
    <cellStyle name="Moeda 3" xfId="17"/>
    <cellStyle name="Moeda 3 2" xfId="26"/>
    <cellStyle name="Moeda 3 2 2" xfId="42"/>
    <cellStyle name="Moeda 3 2 2 2" xfId="49"/>
    <cellStyle name="Moeda 3 3" xfId="37"/>
    <cellStyle name="Moeda 4" xfId="24"/>
    <cellStyle name="Moeda 4 2" xfId="41"/>
    <cellStyle name="Moeda 4 3" xfId="47"/>
    <cellStyle name="Moeda 4 5" xfId="45"/>
    <cellStyle name="Moeda 5" xfId="12"/>
    <cellStyle name="Moeda 5 2" xfId="35"/>
    <cellStyle name="Moeda 6" xfId="40"/>
    <cellStyle name="Moeda 7" xfId="51"/>
    <cellStyle name="Moeda 8" xfId="54"/>
    <cellStyle name="Normal" xfId="0" builtinId="0"/>
    <cellStyle name="Normal 2" xfId="1"/>
    <cellStyle name="Normal 2 2" xfId="10"/>
    <cellStyle name="Normal 2 3" xfId="29"/>
    <cellStyle name="Normal 3" xfId="16"/>
    <cellStyle name="Normal 3 2 2" xfId="7"/>
    <cellStyle name="Normal 3 2 3" xfId="22"/>
    <cellStyle name="Normal 3 2 3 2" xfId="44"/>
    <cellStyle name="Normal 3 2 3 3" xfId="46"/>
    <cellStyle name="Normal 4" xfId="50"/>
    <cellStyle name="Normal 4 2" xfId="11"/>
    <cellStyle name="Normal 4 3" xfId="23"/>
    <cellStyle name="Normal 5" xfId="5"/>
    <cellStyle name="Normal 5 3" xfId="4"/>
    <cellStyle name="Normal 5 3 2" xfId="32"/>
    <cellStyle name="Normal 6" xfId="21"/>
    <cellStyle name="Normal 7" xfId="53"/>
    <cellStyle name="Normal 8" xfId="25"/>
    <cellStyle name="Porcentagem 2" xfId="3"/>
    <cellStyle name="Porcentagem 2 2" xfId="13"/>
    <cellStyle name="Porcentagem 2 3" xfId="6"/>
    <cellStyle name="Porcentagem 2 4" xfId="31"/>
    <cellStyle name="Porcentagem 3" xfId="18"/>
    <cellStyle name="Porcentagem 3 2" xfId="38"/>
    <cellStyle name="Porcentagem 4" xfId="28"/>
    <cellStyle name="Porcentagem 4 2" xfId="15"/>
    <cellStyle name="Porcentagem 4 2 2" xfId="19"/>
    <cellStyle name="Porcentagem 4 2 2 2" xfId="39"/>
    <cellStyle name="Porcentagem 4 2 3" xfId="36"/>
    <cellStyle name="Porcentagem 5" xfId="52"/>
    <cellStyle name="Porcentagem 6" xfId="55"/>
    <cellStyle name="Vírgula 10" xfId="4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Access_SECT\Planilha_Custos\PlanUP_35366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PLANILHAS\0.Modelo\Planilha%20para%20Posto%20de%20Trabalho%20-%20Model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exoI"/>
      <sheetName val="AnexoII"/>
      <sheetName val="AnexoIII"/>
      <sheetName val="AnexoIV"/>
      <sheetName val="AnexoV"/>
      <sheetName val="AnexoV (2)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RELATÓRIO - BAHIA"/>
      <sheetName val="RELATÓRIO - PARANÁ"/>
      <sheetName val="RELATÓRIO - MATO GROSSO DO SUL"/>
      <sheetName val="RELATÓRIO - PERNAMBUCO"/>
      <sheetName val="RELATÓRIO - GLOBAL"/>
      <sheetName val="AnexoV_(2)"/>
      <sheetName val="CONTA_VINCULADA"/>
      <sheetName val="RELATÓRIO_-_BAHIA"/>
      <sheetName val="RELATÓRIO_-_PARANÁ"/>
      <sheetName val="RELATÓRIO_-_MATO_GROSSO_DO_SUL"/>
      <sheetName val="RELATÓRIO_-_PERNAMBUCO"/>
      <sheetName val="RELATÓRIO_-_GLOBAL"/>
    </sheetNames>
    <sheetDataSet>
      <sheetData sheetId="0">
        <row r="11">
          <cell r="E11">
            <v>0.69298042400000004</v>
          </cell>
          <cell r="M11">
            <v>0.22508773915996838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1">
          <cell r="E11">
            <v>12</v>
          </cell>
        </row>
      </sheetData>
      <sheetData sheetId="15">
        <row r="11">
          <cell r="E11">
            <v>12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E11">
            <v>12</v>
          </cell>
        </row>
      </sheetData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estimativa de custos"/>
      <sheetName val="HORAS,VT,VA"/>
      <sheetName val="Encargos Sociais e BDI"/>
      <sheetName val="Encargos Sociais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Planilha_estimativa_de_custos"/>
      <sheetName val="Encargos_Sociais_e_BDI"/>
      <sheetName val="Encargos_Sociais"/>
      <sheetName val="CONTA_VINCULADA"/>
    </sheetNames>
    <sheetDataSet>
      <sheetData sheetId="0"/>
      <sheetData sheetId="1">
        <row r="19">
          <cell r="B19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">
          <cell r="B19" t="str">
            <v>CSLL A RETER</v>
          </cell>
        </row>
      </sheetData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9"/>
  <sheetViews>
    <sheetView tabSelected="1" workbookViewId="0">
      <selection activeCell="I7" sqref="I7"/>
    </sheetView>
  </sheetViews>
  <sheetFormatPr defaultColWidth="9.140625" defaultRowHeight="15" customHeight="1"/>
  <cols>
    <col min="1" max="1" width="9.140625" style="1"/>
    <col min="2" max="2" width="10.5703125" style="1" customWidth="1"/>
    <col min="3" max="3" width="35.7109375" style="1" customWidth="1"/>
    <col min="4" max="4" width="19.7109375" style="1" customWidth="1"/>
    <col min="5" max="5" width="20.7109375" style="1" customWidth="1"/>
    <col min="6" max="6" width="19.42578125" style="1" customWidth="1"/>
    <col min="7" max="7" width="10.7109375" style="1" customWidth="1"/>
    <col min="8" max="16384" width="9.140625" style="1"/>
  </cols>
  <sheetData>
    <row r="2" spans="1:7" s="7" customFormat="1" ht="15" customHeight="1">
      <c r="A2" s="11" t="s">
        <v>20</v>
      </c>
      <c r="B2" s="11"/>
      <c r="C2" s="11"/>
    </row>
    <row r="3" spans="1:7" s="7" customFormat="1" ht="15" customHeight="1"/>
    <row r="4" spans="1:7" s="7" customFormat="1" ht="38.25" customHeight="1">
      <c r="A4" s="16" t="s">
        <v>21</v>
      </c>
      <c r="B4" s="16"/>
      <c r="C4" s="16"/>
      <c r="D4" s="16"/>
      <c r="E4" s="16"/>
      <c r="F4" s="16"/>
    </row>
    <row r="6" spans="1:7" ht="38.25" customHeight="1">
      <c r="A6" s="15" t="s">
        <v>25</v>
      </c>
      <c r="B6" s="15"/>
      <c r="C6" s="15"/>
      <c r="D6" s="15"/>
      <c r="E6" s="15"/>
      <c r="F6" s="15"/>
      <c r="G6" s="2"/>
    </row>
    <row r="7" spans="1:7" ht="36" customHeight="1">
      <c r="A7" s="12" t="s">
        <v>16</v>
      </c>
      <c r="B7" s="12" t="s">
        <v>0</v>
      </c>
      <c r="C7" s="12" t="s">
        <v>1</v>
      </c>
      <c r="D7" s="13" t="s">
        <v>22</v>
      </c>
      <c r="E7" s="12" t="s">
        <v>23</v>
      </c>
      <c r="F7" s="12" t="s">
        <v>24</v>
      </c>
      <c r="G7" s="2"/>
    </row>
    <row r="8" spans="1:7" ht="20.100000000000001" customHeight="1">
      <c r="A8" s="14">
        <v>1</v>
      </c>
      <c r="B8" s="10">
        <v>1</v>
      </c>
      <c r="C8" s="8" t="s">
        <v>8</v>
      </c>
      <c r="D8" s="3">
        <v>1462</v>
      </c>
      <c r="E8" s="3">
        <f>D8/220*1.5</f>
        <v>9.9681818181818187</v>
      </c>
      <c r="F8" s="3">
        <f>D8/220*2</f>
        <v>13.290909090909091</v>
      </c>
      <c r="G8" s="5"/>
    </row>
    <row r="9" spans="1:7" ht="20.100000000000001" customHeight="1">
      <c r="A9" s="14"/>
      <c r="B9" s="10">
        <v>2</v>
      </c>
      <c r="C9" s="8" t="s">
        <v>9</v>
      </c>
      <c r="D9" s="3">
        <v>1462</v>
      </c>
      <c r="E9" s="3">
        <f t="shared" ref="E9:E24" si="0">D9/220*1.5</f>
        <v>9.9681818181818187</v>
      </c>
      <c r="F9" s="3">
        <f t="shared" ref="F9:F24" si="1">D9/220*2</f>
        <v>13.290909090909091</v>
      </c>
      <c r="G9" s="5"/>
    </row>
    <row r="10" spans="1:7" ht="20.100000000000001" customHeight="1">
      <c r="A10" s="14"/>
      <c r="B10" s="10">
        <v>3</v>
      </c>
      <c r="C10" s="8" t="s">
        <v>10</v>
      </c>
      <c r="D10" s="3">
        <v>1462</v>
      </c>
      <c r="E10" s="3">
        <f t="shared" si="0"/>
        <v>9.9681818181818187</v>
      </c>
      <c r="F10" s="3">
        <f t="shared" si="1"/>
        <v>13.290909090909091</v>
      </c>
      <c r="G10" s="5"/>
    </row>
    <row r="11" spans="1:7" ht="20.100000000000001" customHeight="1">
      <c r="A11" s="14"/>
      <c r="B11" s="10">
        <v>4</v>
      </c>
      <c r="C11" s="8" t="s">
        <v>11</v>
      </c>
      <c r="D11" s="3">
        <v>1462</v>
      </c>
      <c r="E11" s="3">
        <f t="shared" si="0"/>
        <v>9.9681818181818187</v>
      </c>
      <c r="F11" s="3">
        <f t="shared" si="1"/>
        <v>13.290909090909091</v>
      </c>
      <c r="G11" s="5"/>
    </row>
    <row r="12" spans="1:7" ht="20.100000000000001" customHeight="1">
      <c r="A12" s="14"/>
      <c r="B12" s="10">
        <v>5</v>
      </c>
      <c r="C12" s="8" t="s">
        <v>15</v>
      </c>
      <c r="D12" s="3">
        <v>1462</v>
      </c>
      <c r="E12" s="3">
        <f t="shared" si="0"/>
        <v>9.9681818181818187</v>
      </c>
      <c r="F12" s="3">
        <f t="shared" si="1"/>
        <v>13.290909090909091</v>
      </c>
      <c r="G12" s="5"/>
    </row>
    <row r="13" spans="1:7" ht="20.100000000000001" customHeight="1">
      <c r="A13" s="14">
        <v>2</v>
      </c>
      <c r="B13" s="10">
        <v>6</v>
      </c>
      <c r="C13" s="9" t="s">
        <v>2</v>
      </c>
      <c r="D13" s="3">
        <v>1412</v>
      </c>
      <c r="E13" s="3">
        <f t="shared" si="0"/>
        <v>9.627272727272727</v>
      </c>
      <c r="F13" s="3">
        <f t="shared" si="1"/>
        <v>12.836363636363636</v>
      </c>
      <c r="G13" s="5"/>
    </row>
    <row r="14" spans="1:7" ht="20.100000000000001" customHeight="1">
      <c r="A14" s="14"/>
      <c r="B14" s="10">
        <v>7</v>
      </c>
      <c r="C14" s="9" t="s">
        <v>17</v>
      </c>
      <c r="D14" s="3">
        <v>1412</v>
      </c>
      <c r="E14" s="3">
        <f t="shared" si="0"/>
        <v>9.627272727272727</v>
      </c>
      <c r="F14" s="3">
        <f t="shared" si="1"/>
        <v>12.836363636363636</v>
      </c>
      <c r="G14" s="5"/>
    </row>
    <row r="15" spans="1:7" ht="20.100000000000001" customHeight="1">
      <c r="A15" s="14"/>
      <c r="B15" s="10">
        <v>8</v>
      </c>
      <c r="C15" s="8" t="s">
        <v>4</v>
      </c>
      <c r="D15" s="3">
        <v>1603.37</v>
      </c>
      <c r="E15" s="3">
        <f t="shared" si="0"/>
        <v>10.932068181818181</v>
      </c>
      <c r="F15" s="3">
        <f t="shared" si="1"/>
        <v>14.576090909090908</v>
      </c>
      <c r="G15" s="5"/>
    </row>
    <row r="16" spans="1:7" ht="20.100000000000001" customHeight="1">
      <c r="A16" s="14"/>
      <c r="B16" s="10">
        <v>9</v>
      </c>
      <c r="C16" s="9" t="s">
        <v>18</v>
      </c>
      <c r="D16" s="3">
        <v>1603.37</v>
      </c>
      <c r="E16" s="3">
        <f t="shared" si="0"/>
        <v>10.932068181818181</v>
      </c>
      <c r="F16" s="3">
        <f t="shared" si="1"/>
        <v>14.576090909090908</v>
      </c>
      <c r="G16" s="5"/>
    </row>
    <row r="17" spans="1:7" ht="20.100000000000001" customHeight="1">
      <c r="A17" s="14"/>
      <c r="B17" s="10">
        <v>10</v>
      </c>
      <c r="C17" s="9" t="s">
        <v>19</v>
      </c>
      <c r="D17" s="3">
        <v>1603.37</v>
      </c>
      <c r="E17" s="3">
        <f t="shared" si="0"/>
        <v>10.932068181818181</v>
      </c>
      <c r="F17" s="3">
        <f t="shared" si="1"/>
        <v>14.576090909090908</v>
      </c>
      <c r="G17" s="5"/>
    </row>
    <row r="18" spans="1:7" ht="20.100000000000001" customHeight="1">
      <c r="A18" s="14"/>
      <c r="B18" s="10">
        <v>11</v>
      </c>
      <c r="C18" s="9" t="s">
        <v>5</v>
      </c>
      <c r="D18" s="3">
        <v>1603.37</v>
      </c>
      <c r="E18" s="3">
        <f t="shared" si="0"/>
        <v>10.932068181818181</v>
      </c>
      <c r="F18" s="3">
        <f t="shared" si="1"/>
        <v>14.576090909090908</v>
      </c>
      <c r="G18" s="5"/>
    </row>
    <row r="19" spans="1:7" ht="20.100000000000001" customHeight="1">
      <c r="A19" s="14"/>
      <c r="B19" s="10">
        <v>12</v>
      </c>
      <c r="C19" s="8" t="s">
        <v>3</v>
      </c>
      <c r="D19" s="3">
        <v>1603.37</v>
      </c>
      <c r="E19" s="3">
        <f t="shared" si="0"/>
        <v>10.932068181818181</v>
      </c>
      <c r="F19" s="3">
        <f t="shared" si="1"/>
        <v>14.576090909090908</v>
      </c>
      <c r="G19" s="5"/>
    </row>
    <row r="20" spans="1:7" ht="20.100000000000001" customHeight="1">
      <c r="A20" s="14"/>
      <c r="B20" s="10">
        <v>13</v>
      </c>
      <c r="C20" s="8" t="s">
        <v>6</v>
      </c>
      <c r="D20" s="3">
        <v>1412</v>
      </c>
      <c r="E20" s="3">
        <f t="shared" si="0"/>
        <v>9.627272727272727</v>
      </c>
      <c r="F20" s="3">
        <f t="shared" si="1"/>
        <v>12.836363636363636</v>
      </c>
      <c r="G20" s="5"/>
    </row>
    <row r="21" spans="1:7" ht="20.100000000000001" customHeight="1">
      <c r="A21" s="14"/>
      <c r="B21" s="10">
        <v>14</v>
      </c>
      <c r="C21" s="8" t="s">
        <v>7</v>
      </c>
      <c r="D21" s="3">
        <v>1412</v>
      </c>
      <c r="E21" s="3">
        <f t="shared" si="0"/>
        <v>9.627272727272727</v>
      </c>
      <c r="F21" s="3">
        <f t="shared" si="1"/>
        <v>12.836363636363636</v>
      </c>
      <c r="G21" s="5"/>
    </row>
    <row r="22" spans="1:7" ht="20.100000000000001" customHeight="1">
      <c r="A22" s="14"/>
      <c r="B22" s="10">
        <v>15</v>
      </c>
      <c r="C22" s="8" t="s">
        <v>12</v>
      </c>
      <c r="D22" s="3">
        <v>1412</v>
      </c>
      <c r="E22" s="3">
        <f t="shared" si="0"/>
        <v>9.627272727272727</v>
      </c>
      <c r="F22" s="3">
        <f t="shared" si="1"/>
        <v>12.836363636363636</v>
      </c>
      <c r="G22" s="5"/>
    </row>
    <row r="23" spans="1:7" ht="20.100000000000001" customHeight="1">
      <c r="A23" s="14"/>
      <c r="B23" s="10">
        <v>16</v>
      </c>
      <c r="C23" s="8" t="s">
        <v>13</v>
      </c>
      <c r="D23" s="3">
        <v>1874.51</v>
      </c>
      <c r="E23" s="3">
        <f t="shared" si="0"/>
        <v>12.780750000000001</v>
      </c>
      <c r="F23" s="3">
        <f t="shared" si="1"/>
        <v>17.041</v>
      </c>
      <c r="G23" s="5"/>
    </row>
    <row r="24" spans="1:7" ht="20.100000000000001" customHeight="1">
      <c r="A24" s="14"/>
      <c r="B24" s="10">
        <v>17</v>
      </c>
      <c r="C24" s="8" t="s">
        <v>14</v>
      </c>
      <c r="D24" s="3">
        <v>1412</v>
      </c>
      <c r="E24" s="3">
        <f t="shared" si="0"/>
        <v>9.627272727272727</v>
      </c>
      <c r="F24" s="3">
        <f t="shared" si="1"/>
        <v>12.836363636363636</v>
      </c>
      <c r="G24" s="5"/>
    </row>
    <row r="25" spans="1:7" ht="15" customHeight="1">
      <c r="B25" s="6"/>
      <c r="C25" s="7"/>
      <c r="D25" s="6"/>
      <c r="E25" s="6"/>
      <c r="F25" s="4"/>
    </row>
    <row r="26" spans="1:7" ht="15" customHeight="1">
      <c r="B26" s="6"/>
      <c r="C26" s="6"/>
      <c r="D26" s="6"/>
      <c r="E26" s="6"/>
      <c r="F26" s="4"/>
    </row>
    <row r="27" spans="1:7" ht="15" customHeight="1">
      <c r="F27" s="4"/>
    </row>
    <row r="28" spans="1:7" ht="15" customHeight="1">
      <c r="F28" s="4"/>
    </row>
    <row r="29" spans="1:7" ht="15" customHeight="1">
      <c r="F29" s="4"/>
    </row>
  </sheetData>
  <mergeCells count="5">
    <mergeCell ref="A2:C2"/>
    <mergeCell ref="A4:F4"/>
    <mergeCell ref="A6:F6"/>
    <mergeCell ref="A8:A12"/>
    <mergeCell ref="A13:A24"/>
  </mergeCells>
  <printOptions horizontalCentered="1"/>
  <pageMargins left="0.98425196850393704" right="0.78740157480314965" top="0.98425196850393704" bottom="0.98425196850393704" header="0.39370078740157483" footer="0.39370078740157483"/>
  <pageSetup paperSize="9" scale="9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 - GRUPO EXECUTIVO DE LICITAÇÕES</dc:creator>
  <cp:lastModifiedBy>ma42403</cp:lastModifiedBy>
  <cp:lastPrinted>2019-06-11T20:12:22Z</cp:lastPrinted>
  <dcterms:created xsi:type="dcterms:W3CDTF">2005-05-11T13:28:01Z</dcterms:created>
  <dcterms:modified xsi:type="dcterms:W3CDTF">2024-01-09T17:38:19Z</dcterms:modified>
</cp:coreProperties>
</file>